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<sst xmlns="http://schemas.openxmlformats.org/spreadsheetml/2006/main" count="1337" uniqueCount="441">
  <si>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</si>
  <si>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</si>
  <si>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</si>
  <si>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</si>
  <si>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</si>
  <si>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</si>
  <si>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</si>
  <si>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</si>
  <si>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</si>
  <si>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</si>
  <si>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</si>
  <si>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</si>
  <si>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</si>
  <si>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</si>
  <si>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</si>
  <si>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</si>
  <si>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</si>
  <si>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</si>
  <si>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</si>
  <si>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</si>
  <si>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</si>
  <si>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</si>
  <si>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</si>
  <si>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</si>
  <si>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</si>
  <si>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</si>
  <si>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</si>
  <si>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</si>
  <si>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</si>
  <si>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</si>
  <si>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</si>
  <si>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</si>
  <si>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</si>
  <si>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</si>
  <si>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</si>
  <si>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</si>
  <si>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</si>
  <si>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</si>
  <si>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</si>
  <si>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</si>
  <si>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</si>
  <si>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</si>
  <si>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</si>
  <si>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</si>
  <si>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</si>
  <si>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</si>
  <si>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</si>
  <si>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</si>
  <si>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</si>
  <si>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</si>
  <si>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</si>
  <si>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</si>
  <si>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</si>
  <si>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</si>
  <si>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</si>
  <si>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</si>
  <si>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</si>
  <si>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</si>
  <si>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</si>
  <si>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</si>
  <si>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</si>
  <si>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</si>
  <si>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</si>
  <si>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</si>
  <si>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</si>
  <si>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</si>
  <si>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</si>
  <si>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</si>
  <si>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</si>
  <si>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</si>
  <si>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</si>
  <si>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</si>
  <si>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</si>
  <si>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</si>
  <si>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</si>
  <si>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</si>
  <si>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</si>
  <si>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</si>
  <si>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</si>
  <si>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</si>
  <si>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</si>
  <si>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</si>
  <si>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</si>
  <si>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</si>
  <si>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</si>
  <si>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</si>
  <si>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</si>
  <si>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</si>
  <si>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</si>
  <si>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</si>
  <si>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</si>
  <si>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</si>
  <si>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</si>
  <si>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</si>
  <si>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</si>
  <si>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</si>
  <si>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</si>
  <si>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</si>
  <si>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</si>
  <si>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</si>
  <si>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</si>
  <si>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</si>
  <si>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</si>
  <si>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</si>
  <si>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</si>
  <si>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</si>
  <si>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</si>
  <si>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</si>
  <si>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</si>
  <si>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</si>
  <si>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</si>
  <si>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</si>
  <si>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</si>
  <si>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</si>
  <si>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</si>
  <si>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</si>
  <si>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</si>
  <si>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</si>
  <si>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</si>
  <si>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</si>
  <si>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</si>
  <si>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</si>
  <si>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</si>
  <si>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</si>
  <si>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</si>
  <si>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</si>
  <si>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</si>
  <si>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</si>
  <si>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</si>
  <si>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</si>
  <si>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</si>
  <si>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</si>
  <si>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</si>
  <si>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</si>
  <si>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</si>
  <si>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</si>
  <si>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</si>
  <si>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</si>
  <si>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</si>
  <si>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</si>
  <si>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</si>
  <si>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</si>
  <si>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</si>
  <si>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</si>
  <si>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</si>
  <si>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</si>
  <si>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</si>
  <si>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</si>
  <si>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</si>
  <si>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</si>
  <si>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</si>
  <si>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</si>
  <si>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</si>
  <si>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</si>
  <si>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</si>
  <si>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</si>
  <si>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</si>
  <si>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</si>
  <si>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</si>
  <si>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</si>
  <si>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</si>
  <si>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</si>
  <si>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</si>
  <si>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</si>
  <si>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</si>
  <si>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</si>
  <si>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</si>
  <si>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</si>
  <si>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</si>
  <si>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</si>
  <si>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</si>
  <si>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</si>
  <si>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</si>
  <si>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</si>
  <si>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</si>
  <si>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</si>
  <si>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</si>
  <si>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</si>
  <si>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</si>
  <si>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</si>
  <si>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</si>
  <si>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</si>
  <si>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</si>
  <si>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</si>
  <si>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</si>
  <si>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</si>
  <si>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</si>
  <si>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</si>
  <si>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</si>
  <si>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</si>
  <si>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</si>
  <si>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</si>
  <si>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</si>
  <si>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</si>
  <si>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</si>
  <si>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</si>
  <si>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</si>
  <si>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</si>
  <si>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</si>
  <si>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</si>
  <si>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</si>
  <si>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</si>
  <si>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</si>
  <si>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</si>
  <si>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</si>
  <si>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</si>
  <si>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</si>
  <si>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</si>
  <si>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</si>
  <si>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</si>
  <si>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</si>
  <si>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</si>
  <si>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</si>
  <si>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</si>
  <si>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</si>
  <si>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</si>
  <si>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</si>
  <si>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</si>
  <si>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</si>
  <si>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</si>
  <si>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</si>
  <si>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</si>
  <si>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</si>
  <si>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</si>
  <si>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</si>
  <si>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</si>
  <si>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</si>
  <si>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</si>
  <si>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</si>
  <si>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</si>
  <si>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</si>
  <si>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</si>
  <si>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</si>
  <si>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</si>
  <si>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</si>
  <si>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</si>
  <si>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</si>
  <si>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</si>
  <si>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</si>
  <si>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</si>
  <si>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</si>
  <si>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</si>
  <si>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</si>
  <si>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</si>
  <si>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</si>
  <si>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</si>
  <si>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</si>
  <si>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</si>
  <si>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</si>
  <si>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</si>
  <si>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</si>
  <si>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</si>
  <si>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</si>
  <si>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</si>
  <si>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</si>
  <si>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</si>
  <si>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</si>
  <si>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</si>
  <si>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</si>
  <si>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</si>
  <si>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</si>
  <si>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</si>
  <si>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</si>
  <si>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</si>
  <si>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</si>
  <si>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</si>
  <si>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</si>
  <si>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</si>
  <si>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</si>
  <si>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</si>
  <si>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</si>
  <si>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</si>
  <si>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</si>
  <si>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</si>
  <si>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</si>
  <si>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</si>
  <si>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</si>
  <si>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</si>
  <si>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</si>
  <si>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</si>
  <si>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</si>
  <si>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</si>
  <si>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</si>
  <si>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</si>
  <si>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</si>
  <si>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</si>
  <si>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</si>
  <si>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</si>
  <si>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</si>
  <si>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</si>
  <si>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</si>
  <si>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</si>
  <si>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</si>
  <si>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</si>
  <si>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</si>
  <si>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</si>
  <si>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</si>
  <si>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</si>
  <si>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</si>
  <si>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</si>
  <si>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</si>
  <si>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</si>
  <si>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</si>
  <si>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</si>
  <si>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</si>
  <si>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</si>
  <si>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</si>
  <si>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</si>
  <si>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</si>
  <si>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</si>
  <si>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</si>
  <si>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</si>
  <si>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</si>
  <si>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</si>
  <si>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</si>
  <si>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</si>
  <si>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</si>
  <si>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</si>
  <si>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</si>
  <si>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</si>
  <si>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</si>
  <si>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</si>
  <si>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</si>
  <si>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</si>
  <si>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</si>
  <si>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</si>
  <si>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</si>
  <si>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</si>
  <si>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</si>
  <si>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</si>
  <si>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</si>
  <si>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</si>
  <si>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</si>
  <si>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</si>
  <si>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</si>
  <si>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</si>
  <si>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</si>
  <si>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</si>
  <si>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</si>
  <si>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</si>
  <si>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</si>
  <si>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</si>
  <si>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</si>
  <si>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</si>
  <si>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</si>
  <si>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</si>
  <si>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</si>
  <si>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</si>
  <si>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</si>
  <si>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</si>
  <si>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</si>
  <si>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</si>
  <si>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</si>
  <si>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</si>
  <si>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</si>
  <si>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</si>
  <si>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</si>
  <si>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</si>
  <si>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</si>
  <si>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</si>
  <si>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</si>
  <si>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</si>
  <si>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</si>
  <si>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</si>
  <si>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</si>
  <si>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</si>
  <si>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</si>
  <si>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</si>
  <si>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</si>
  <si>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</si>
  <si>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</si>
  <si>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</si>
  <si>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</si>
  <si>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</si>
  <si>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</si>
  <si>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</si>
  <si>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</si>
  <si>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</si>
  <si>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</si>
  <si>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</si>
  <si>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</si>
  <si>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</si>
  <si>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</si>
  <si>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</si>
  <si>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</si>
  <si>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</si>
  <si>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</si>
  <si>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</si>
  <si>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</si>
  <si>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</si>
  <si>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</si>
  <si>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</si>
  <si>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</si>
  <si>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</si>
  <si>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</si>
  <si>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</si>
  <si>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</si>
  <si>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</si>
  <si>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</si>
  <si>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</si>
  <si>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</si>
  <si>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</si>
  <si>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</si>
  <si>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</si>
  <si>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</si>
  <si>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</si>
  <si>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</si>
  <si>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</si>
  <si>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</si>
  <si>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</si>
  <si>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</si>
  <si>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</si>
  <si>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</si>
  <si>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</si>
  <si>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</si>
  <si>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</si>
  <si>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</si>
  <si>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</si>
  <si>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</si>
  <si>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</si>
  <si>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</si>
  <si>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</si>
  <si>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</si>
  <si>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</si>
  <si>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</si>
  <si>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</si>
  <si>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ВЛИ-0,4 кВ</t>
  </si>
  <si>
    <t>O_N_Кд_24_ЛК150_7168</t>
  </si>
  <si>
    <t>Строительство трансформаторной подстанции, строительство ЛЭП-10 кВ, строительство ЛЭП-0.4 кВ в соответствии с договором на ТП № 3-38-24-1633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</si>
  <si>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</si>
  <si>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ТМГ 630/10/0,4</t>
  </si>
  <si>
    <t>КЛ-10 кВ от места рассечки КЛ-10 кВ РП-59 - ТП-610 (каб. А) до РУ-10 кВ проектируемой ТП.</t>
  </si>
  <si>
    <t>ВЛИ-0,4 кВ от РУ-0,4кВ КТП до земельного участка с кадастровым номером 23:43:0145022:6</t>
  </si>
  <si>
    <t>АПвПУ-2г-10 3х(1х300/50) мм2</t>
  </si>
  <si>
    <t>СИП-2А сечением ориентировочно 3×95 мм2</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</si>
  <si>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3-38-24-1633 г. Краснодар</t>
  </si>
  <si>
    <t>Год раскрытия информации: ___2026______ год</t>
  </si>
  <si>
    <t>АПвПУ-2г-10 3х(1х500/70) мм2</t>
  </si>
  <si>
    <t>0,63 МВА; КЛ-10 кВ 0,082 км, ВЛ-0,4 кВ 0,064 км.</t>
  </si>
  <si>
    <t>ТМГ-630/10/0,4; АПвПу-2г-10 3×(1×300/50) мм2 - 0,044 км; АПвПу-2г-10 3×(1×500/70) мм2 - 0,038 км; СИП-2А 3х95 0,065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</si>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</sst>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436</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416</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4" t="s">
        <v>427</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7" t="s">
        <v>428</v>
      </c>
      <c r="B15" s="237"/>
      <c r="C15" s="237"/>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429</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438</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7.9665729499999998</v>
      </c>
      <c r="D47" s="161" t="s">
        <v>420</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192">
        <v>6.5389942200000002</v>
      </c>
      <c r="D48" s="161" t="s">
        <v>421</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436</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8" t="s">
        <v>6</v>
      </c>
      <c r="B6" s="238"/>
      <c r="C6" s="238"/>
      <c r="D6" s="238"/>
      <c r="E6" s="238"/>
      <c r="F6" s="238"/>
      <c r="G6" s="238"/>
      <c r="H6" s="238"/>
      <c r="I6" s="238"/>
      <c r="J6" s="238"/>
      <c r="K6" s="238"/>
      <c r="L6" s="238"/>
      <c r="M6" s="238"/>
      <c r="N6" s="238"/>
      <c r="O6" s="238"/>
      <c r="P6" s="238"/>
      <c r="Q6" s="238"/>
      <c r="R6" s="238"/>
      <c r="S6" s="238"/>
      <c r="T6" s="103"/>
      <c r="U6" s="103"/>
      <c r="V6" s="103"/>
      <c r="W6" s="103"/>
      <c r="X6" s="103"/>
      <c r="Y6" s="103"/>
      <c r="Z6" s="103"/>
      <c r="AA6" s="103"/>
      <c r="AB6" s="103"/>
    </row>
    <row r="7" spans="1:28" s="11" customFormat="1" ht="18.75">
      <c r="A7" s="238"/>
      <c r="B7" s="238"/>
      <c r="C7" s="238"/>
      <c r="D7" s="238"/>
      <c r="E7" s="238"/>
      <c r="F7" s="238"/>
      <c r="G7" s="238"/>
      <c r="H7" s="238"/>
      <c r="I7" s="238"/>
      <c r="J7" s="238"/>
      <c r="K7" s="238"/>
      <c r="L7" s="238"/>
      <c r="M7" s="238"/>
      <c r="N7" s="238"/>
      <c r="O7" s="238"/>
      <c r="P7" s="238"/>
      <c r="Q7" s="238"/>
      <c r="R7" s="238"/>
      <c r="S7" s="238"/>
      <c r="T7" s="103"/>
      <c r="U7" s="103"/>
      <c r="V7" s="103"/>
      <c r="W7" s="103"/>
      <c r="X7" s="103"/>
      <c r="Y7" s="103"/>
      <c r="Z7" s="103"/>
      <c r="AA7" s="103"/>
      <c r="AB7" s="103"/>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3"/>
      <c r="U10" s="103"/>
      <c r="V10" s="103"/>
      <c r="W10" s="103"/>
      <c r="X10" s="103"/>
      <c r="Y10" s="103"/>
      <c r="Z10" s="103"/>
      <c r="AA10" s="103"/>
      <c r="AB10" s="103"/>
    </row>
    <row r="11" spans="1:28" s="11" customFormat="1" ht="18.75">
      <c r="A11" s="239" t="str">
        <f>'1. паспорт местоположение'!A12:C12</f>
        <v>O_N_Кд_24_ЛК150_7168</v>
      </c>
      <c r="B11" s="239"/>
      <c r="C11" s="239"/>
      <c r="D11" s="239"/>
      <c r="E11" s="239"/>
      <c r="F11" s="239"/>
      <c r="G11" s="239"/>
      <c r="H11" s="239"/>
      <c r="I11" s="239"/>
      <c r="J11" s="239"/>
      <c r="K11" s="239"/>
      <c r="L11" s="239"/>
      <c r="M11" s="239"/>
      <c r="N11" s="239"/>
      <c r="O11" s="239"/>
      <c r="P11" s="239"/>
      <c r="Q11" s="239"/>
      <c r="R11" s="239"/>
      <c r="S11" s="239"/>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0"/>
      <c r="B13" s="240"/>
      <c r="C13" s="240"/>
      <c r="D13" s="240"/>
      <c r="E13" s="240"/>
      <c r="F13" s="240"/>
      <c r="G13" s="240"/>
      <c r="H13" s="240"/>
      <c r="I13" s="240"/>
      <c r="J13" s="240"/>
      <c r="K13" s="240"/>
      <c r="L13" s="240"/>
      <c r="M13" s="240"/>
      <c r="N13" s="240"/>
      <c r="O13" s="240"/>
      <c r="P13" s="240"/>
      <c r="Q13" s="240"/>
      <c r="R13" s="240"/>
      <c r="S13" s="240"/>
      <c r="T13" s="122"/>
      <c r="U13" s="122"/>
      <c r="V13" s="122"/>
      <c r="W13" s="122"/>
      <c r="X13" s="122"/>
      <c r="Y13" s="122"/>
      <c r="Z13" s="122"/>
      <c r="AA13" s="122"/>
      <c r="AB13" s="122"/>
    </row>
    <row r="14" spans="1:28" s="132" customFormat="1"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4" s="239"/>
      <c r="C14" s="239"/>
      <c r="D14" s="239"/>
      <c r="E14" s="239"/>
      <c r="F14" s="239"/>
      <c r="G14" s="239"/>
      <c r="H14" s="239"/>
      <c r="I14" s="239"/>
      <c r="J14" s="239"/>
      <c r="K14" s="239"/>
      <c r="L14" s="239"/>
      <c r="M14" s="239"/>
      <c r="N14" s="239"/>
      <c r="O14" s="239"/>
      <c r="P14" s="239"/>
      <c r="Q14" s="239"/>
      <c r="R14" s="239"/>
      <c r="S14" s="239"/>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416</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O_N_Кд_24_ЛК150_7168</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2" t="s">
        <v>34</v>
      </c>
      <c r="R22" s="42" t="s">
        <v>250</v>
      </c>
      <c r="S22" s="42" t="s">
        <v>33</v>
      </c>
      <c r="T22" s="42" t="s">
        <v>32</v>
      </c>
    </row>
    <row r="23" spans="1:113" ht="51.75" customHeight="1">
      <c r="A23" s="266"/>
      <c r="B23" s="82" t="s">
        <v>30</v>
      </c>
      <c r="C23" s="82" t="s">
        <v>31</v>
      </c>
      <c r="D23" s="262"/>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423</v>
      </c>
      <c r="D25" s="197" t="s">
        <v>424</v>
      </c>
      <c r="E25" s="196" t="s">
        <v>285</v>
      </c>
      <c r="F25" s="197" t="s">
        <v>430</v>
      </c>
      <c r="G25" s="196" t="s">
        <v>285</v>
      </c>
      <c r="H25" s="196" t="s">
        <v>423</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5" zoomScale="70" zoomScaleNormal="100" zoomScaleSheetLayoutView="70" workbookViewId="0">
      <selection activeCell="M27" sqref="M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O_N_Кд_24_ЛК150_7168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431</v>
      </c>
      <c r="D25" s="210" t="s">
        <v>285</v>
      </c>
      <c r="E25" s="212" t="s">
        <v>431</v>
      </c>
      <c r="F25" s="210" t="s">
        <v>285</v>
      </c>
      <c r="G25" s="210">
        <v>10</v>
      </c>
      <c r="H25" s="210" t="s">
        <v>285</v>
      </c>
      <c r="I25" s="210">
        <v>10</v>
      </c>
      <c r="J25" s="208">
        <v>2026</v>
      </c>
      <c r="K25" s="210" t="s">
        <v>285</v>
      </c>
      <c r="L25" s="210" t="s">
        <v>285</v>
      </c>
      <c r="M25" s="210" t="s">
        <v>285</v>
      </c>
      <c r="N25" s="209" t="s">
        <v>433</v>
      </c>
      <c r="O25" s="210" t="s">
        <v>425</v>
      </c>
      <c r="P25" s="210" t="s">
        <v>425</v>
      </c>
      <c r="Q25" s="210" t="s">
        <v>285</v>
      </c>
      <c r="R25" s="211">
        <v>4.3999999999999997E-2</v>
      </c>
      <c r="S25" s="210" t="s">
        <v>285</v>
      </c>
      <c r="T25" s="210" t="s">
        <v>285</v>
      </c>
      <c r="U25" s="210" t="s">
        <v>285</v>
      </c>
      <c r="V25" s="210" t="s">
        <v>285</v>
      </c>
      <c r="W25" s="210" t="s">
        <v>285</v>
      </c>
      <c r="X25" s="210" t="s">
        <v>285</v>
      </c>
      <c r="Y25" s="210" t="s">
        <v>285</v>
      </c>
      <c r="Z25" s="210" t="s">
        <v>285</v>
      </c>
      <c r="AA25" s="210" t="s">
        <v>285</v>
      </c>
    </row>
    <row r="26" spans="1:113" s="195" customFormat="1" ht="173.25" customHeight="1">
      <c r="A26" s="210">
        <v>1</v>
      </c>
      <c r="B26" s="210" t="s">
        <v>285</v>
      </c>
      <c r="C26" s="212" t="s">
        <v>431</v>
      </c>
      <c r="D26" s="210" t="s">
        <v>285</v>
      </c>
      <c r="E26" s="212" t="s">
        <v>431</v>
      </c>
      <c r="F26" s="210" t="s">
        <v>285</v>
      </c>
      <c r="G26" s="210">
        <v>10</v>
      </c>
      <c r="H26" s="210" t="s">
        <v>285</v>
      </c>
      <c r="I26" s="210">
        <v>10</v>
      </c>
      <c r="J26" s="212">
        <v>2026</v>
      </c>
      <c r="K26" s="210" t="s">
        <v>285</v>
      </c>
      <c r="L26" s="210" t="s">
        <v>285</v>
      </c>
      <c r="M26" s="210" t="s">
        <v>285</v>
      </c>
      <c r="N26" s="209" t="s">
        <v>437</v>
      </c>
      <c r="O26" s="210" t="s">
        <v>425</v>
      </c>
      <c r="P26" s="210" t="s">
        <v>425</v>
      </c>
      <c r="Q26" s="210" t="s">
        <v>285</v>
      </c>
      <c r="R26" s="211">
        <v>3.7999999999999999E-2</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2</v>
      </c>
      <c r="B27" s="224" t="s">
        <v>285</v>
      </c>
      <c r="C27" s="212" t="s">
        <v>432</v>
      </c>
      <c r="D27" s="210" t="s">
        <v>285</v>
      </c>
      <c r="E27" s="212" t="s">
        <v>432</v>
      </c>
      <c r="F27" s="210" t="s">
        <v>285</v>
      </c>
      <c r="G27" s="210">
        <v>0.4</v>
      </c>
      <c r="H27" s="210" t="s">
        <v>285</v>
      </c>
      <c r="I27" s="210">
        <v>0.4</v>
      </c>
      <c r="J27" s="208">
        <v>2026</v>
      </c>
      <c r="K27" s="210" t="s">
        <v>285</v>
      </c>
      <c r="L27" s="210" t="s">
        <v>285</v>
      </c>
      <c r="M27" s="210" t="s">
        <v>285</v>
      </c>
      <c r="N27" s="209" t="s">
        <v>434</v>
      </c>
      <c r="O27" s="210" t="s">
        <v>426</v>
      </c>
      <c r="P27" s="210" t="s">
        <v>426</v>
      </c>
      <c r="Q27" s="210" t="s">
        <v>285</v>
      </c>
      <c r="R27" s="211">
        <v>6.4000000000000001E-2</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8" t="s">
        <v>6</v>
      </c>
      <c r="B7" s="238"/>
      <c r="C7" s="238"/>
      <c r="D7" s="168"/>
      <c r="E7" s="103"/>
      <c r="F7" s="103"/>
      <c r="G7" s="103"/>
      <c r="H7" s="103"/>
      <c r="I7" s="103"/>
      <c r="J7" s="103"/>
      <c r="K7" s="103"/>
      <c r="L7" s="103"/>
      <c r="M7" s="103"/>
      <c r="N7" s="103"/>
      <c r="O7" s="103"/>
      <c r="P7" s="103"/>
      <c r="Q7" s="103"/>
      <c r="R7" s="103"/>
      <c r="S7" s="103"/>
      <c r="T7" s="103"/>
      <c r="U7" s="103"/>
    </row>
    <row r="8" spans="1:29" s="11" customFormat="1" ht="18.75">
      <c r="A8" s="238"/>
      <c r="B8" s="238"/>
      <c r="C8" s="238"/>
      <c r="D8" s="169"/>
      <c r="E8" s="202"/>
      <c r="F8" s="202"/>
      <c r="G8" s="202"/>
      <c r="H8" s="103"/>
      <c r="I8" s="103"/>
      <c r="J8" s="103"/>
      <c r="K8" s="103"/>
      <c r="L8" s="103"/>
      <c r="M8" s="103"/>
      <c r="N8" s="103"/>
      <c r="O8" s="103"/>
      <c r="P8" s="103"/>
      <c r="Q8" s="103"/>
      <c r="R8" s="103"/>
      <c r="S8" s="103"/>
      <c r="T8" s="103"/>
      <c r="U8" s="103"/>
    </row>
    <row r="9" spans="1:29" s="11" customFormat="1" ht="18.75">
      <c r="A9" s="279" t="s">
        <v>416</v>
      </c>
      <c r="B9" s="279"/>
      <c r="C9" s="279"/>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8"/>
      <c r="B11" s="238"/>
      <c r="C11" s="238"/>
      <c r="D11" s="169"/>
      <c r="E11" s="202"/>
      <c r="F11" s="202"/>
      <c r="G11" s="202"/>
      <c r="H11" s="103"/>
      <c r="I11" s="103"/>
      <c r="J11" s="103"/>
      <c r="K11" s="103"/>
      <c r="L11" s="103"/>
      <c r="M11" s="103"/>
      <c r="N11" s="103"/>
      <c r="O11" s="103"/>
      <c r="P11" s="103"/>
      <c r="Q11" s="103"/>
      <c r="R11" s="103"/>
      <c r="S11" s="103"/>
      <c r="T11" s="103"/>
      <c r="U11" s="103"/>
    </row>
    <row r="12" spans="1:29" s="11" customFormat="1" ht="18.75">
      <c r="A12" s="279" t="str">
        <f>'1. паспорт местоположение'!A12:C12</f>
        <v>O_N_Кд_24_ЛК150_7168</v>
      </c>
      <c r="B12" s="279"/>
      <c r="C12" s="279"/>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0"/>
      <c r="B14" s="240"/>
      <c r="C14" s="240"/>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278"/>
      <c r="C15" s="278"/>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4"/>
      <c r="F17" s="204"/>
      <c r="G17" s="204"/>
      <c r="H17" s="204"/>
      <c r="I17" s="204"/>
      <c r="J17" s="204"/>
      <c r="K17" s="204"/>
      <c r="L17" s="204"/>
      <c r="M17" s="204"/>
      <c r="N17" s="204"/>
      <c r="O17" s="204"/>
      <c r="P17" s="204"/>
      <c r="Q17" s="204"/>
      <c r="R17" s="204"/>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3-38-24-1633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439</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7" t="s">
        <v>407</v>
      </c>
      <c r="B32" s="277"/>
      <c r="C32" s="277"/>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3"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436</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7"/>
      <c r="Q7" s="67"/>
      <c r="R7" s="67"/>
      <c r="S7" s="67"/>
      <c r="T7" s="67"/>
      <c r="U7" s="67"/>
      <c r="V7" s="67"/>
      <c r="W7" s="67"/>
      <c r="X7" s="67"/>
      <c r="Y7" s="67"/>
      <c r="Z7" s="67"/>
    </row>
    <row r="8" spans="1:28" s="7" customFormat="1" ht="18.75">
      <c r="A8" s="252"/>
      <c r="B8" s="252"/>
      <c r="C8" s="252"/>
      <c r="D8" s="252"/>
      <c r="E8" s="252"/>
      <c r="F8" s="252"/>
      <c r="G8" s="252"/>
      <c r="H8" s="252"/>
      <c r="I8" s="252"/>
      <c r="J8" s="252"/>
      <c r="K8" s="252"/>
      <c r="L8" s="252"/>
      <c r="M8" s="252"/>
      <c r="N8" s="252"/>
      <c r="O8" s="252"/>
      <c r="P8" s="67"/>
      <c r="Q8" s="67"/>
      <c r="R8" s="67"/>
      <c r="S8" s="67"/>
      <c r="T8" s="67"/>
      <c r="U8" s="67"/>
      <c r="V8" s="67"/>
      <c r="W8" s="67"/>
      <c r="X8" s="67"/>
      <c r="Y8" s="67"/>
      <c r="Z8" s="67"/>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7"/>
      <c r="Q9" s="67"/>
      <c r="R9" s="67"/>
      <c r="S9" s="67"/>
      <c r="T9" s="67"/>
      <c r="U9" s="67"/>
      <c r="V9" s="67"/>
      <c r="W9" s="67"/>
      <c r="X9" s="67"/>
      <c r="Y9" s="67"/>
      <c r="Z9" s="67"/>
    </row>
    <row r="10" spans="1:28" s="7" customFormat="1" ht="18.75">
      <c r="A10" s="254" t="s">
        <v>5</v>
      </c>
      <c r="B10" s="254"/>
      <c r="C10" s="254"/>
      <c r="D10" s="254"/>
      <c r="E10" s="254"/>
      <c r="F10" s="254"/>
      <c r="G10" s="254"/>
      <c r="H10" s="254"/>
      <c r="I10" s="254"/>
      <c r="J10" s="254"/>
      <c r="K10" s="254"/>
      <c r="L10" s="254"/>
      <c r="M10" s="254"/>
      <c r="N10" s="254"/>
      <c r="O10" s="254"/>
      <c r="P10" s="67"/>
      <c r="Q10" s="67"/>
      <c r="R10" s="67"/>
      <c r="S10" s="67"/>
      <c r="T10" s="67"/>
      <c r="U10" s="67"/>
      <c r="V10" s="67"/>
      <c r="W10" s="67"/>
      <c r="X10" s="67"/>
      <c r="Y10" s="67"/>
      <c r="Z10" s="67"/>
    </row>
    <row r="11" spans="1:28" s="7" customFormat="1" ht="18.75">
      <c r="A11" s="252"/>
      <c r="B11" s="252"/>
      <c r="C11" s="252"/>
      <c r="D11" s="252"/>
      <c r="E11" s="252"/>
      <c r="F11" s="252"/>
      <c r="G11" s="252"/>
      <c r="H11" s="252"/>
      <c r="I11" s="252"/>
      <c r="J11" s="252"/>
      <c r="K11" s="252"/>
      <c r="L11" s="252"/>
      <c r="M11" s="252"/>
      <c r="N11" s="252"/>
      <c r="O11" s="252"/>
      <c r="P11" s="67"/>
      <c r="Q11" s="67"/>
      <c r="R11" s="67"/>
      <c r="S11" s="67"/>
      <c r="T11" s="67"/>
      <c r="U11" s="67"/>
      <c r="V11" s="67"/>
      <c r="W11" s="67"/>
      <c r="X11" s="67"/>
      <c r="Y11" s="67"/>
      <c r="Z11" s="67"/>
    </row>
    <row r="12" spans="1:28" s="11" customFormat="1" ht="18.75">
      <c r="A12" s="239" t="str">
        <f>'1. паспорт местоположение'!A12:C12</f>
        <v>O_N_Кд_24_ЛК150_7168</v>
      </c>
      <c r="B12" s="239"/>
      <c r="C12" s="239"/>
      <c r="D12" s="239"/>
      <c r="E12" s="239"/>
      <c r="F12" s="239"/>
      <c r="G12" s="239"/>
      <c r="H12" s="239"/>
      <c r="I12" s="239"/>
      <c r="J12" s="239"/>
      <c r="K12" s="239"/>
      <c r="L12" s="239"/>
      <c r="M12" s="239"/>
      <c r="N12" s="239"/>
      <c r="O12" s="239"/>
      <c r="P12" s="103"/>
      <c r="Q12" s="103"/>
      <c r="R12" s="103"/>
      <c r="S12" s="103"/>
      <c r="T12" s="103"/>
      <c r="U12" s="103"/>
      <c r="V12" s="103"/>
      <c r="W12" s="103"/>
      <c r="X12" s="103"/>
      <c r="Y12" s="103"/>
      <c r="Z12" s="103"/>
    </row>
    <row r="13" spans="1:28" s="7" customFormat="1" ht="18.75">
      <c r="A13" s="254" t="s">
        <v>4</v>
      </c>
      <c r="B13" s="254"/>
      <c r="C13" s="254"/>
      <c r="D13" s="254"/>
      <c r="E13" s="254"/>
      <c r="F13" s="254"/>
      <c r="G13" s="254"/>
      <c r="H13" s="254"/>
      <c r="I13" s="254"/>
      <c r="J13" s="254"/>
      <c r="K13" s="254"/>
      <c r="L13" s="254"/>
      <c r="M13" s="254"/>
      <c r="N13" s="254"/>
      <c r="O13" s="254"/>
      <c r="P13" s="67"/>
      <c r="Q13" s="67"/>
      <c r="R13" s="67"/>
      <c r="S13" s="67"/>
      <c r="T13" s="67"/>
      <c r="U13" s="67"/>
      <c r="V13" s="67"/>
      <c r="W13" s="67"/>
      <c r="X13" s="67"/>
      <c r="Y13" s="67"/>
      <c r="Z13" s="67"/>
    </row>
    <row r="14" spans="1:28" s="4" customFormat="1" ht="15.75" customHeight="1">
      <c r="A14" s="240"/>
      <c r="B14" s="240"/>
      <c r="C14" s="240"/>
      <c r="D14" s="240"/>
      <c r="E14" s="240"/>
      <c r="F14" s="240"/>
      <c r="G14" s="240"/>
      <c r="H14" s="240"/>
      <c r="I14" s="240"/>
      <c r="J14" s="240"/>
      <c r="K14" s="240"/>
      <c r="L14" s="240"/>
      <c r="M14" s="240"/>
      <c r="N14" s="240"/>
      <c r="O14" s="240"/>
      <c r="P14" s="96"/>
      <c r="Q14" s="96"/>
      <c r="R14" s="96"/>
      <c r="S14" s="96"/>
      <c r="T14" s="96"/>
      <c r="U14" s="96"/>
      <c r="V14" s="96"/>
      <c r="W14" s="96"/>
      <c r="X14" s="96"/>
      <c r="Y14" s="96"/>
      <c r="Z14" s="96"/>
    </row>
    <row r="15" spans="1:28" s="132" customFormat="1" ht="18.75">
      <c r="A15"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239"/>
      <c r="C15" s="239"/>
      <c r="D15" s="239"/>
      <c r="E15" s="239"/>
      <c r="F15" s="239"/>
      <c r="G15" s="239"/>
      <c r="H15" s="239"/>
      <c r="I15" s="239"/>
      <c r="J15" s="239"/>
      <c r="K15" s="239"/>
      <c r="L15" s="239"/>
      <c r="M15" s="239"/>
      <c r="N15" s="239"/>
      <c r="O15" s="239"/>
      <c r="P15" s="131"/>
      <c r="Q15" s="131"/>
      <c r="R15" s="131"/>
      <c r="S15" s="131"/>
      <c r="T15" s="131"/>
      <c r="U15" s="131"/>
      <c r="V15" s="131"/>
      <c r="W15" s="131"/>
      <c r="X15" s="131"/>
      <c r="Y15" s="131"/>
      <c r="Z15" s="131"/>
    </row>
    <row r="16" spans="1:28" s="2" customFormat="1" ht="15" customHeight="1">
      <c r="A16" s="254" t="s">
        <v>3</v>
      </c>
      <c r="B16" s="254"/>
      <c r="C16" s="254"/>
      <c r="D16" s="254"/>
      <c r="E16" s="254"/>
      <c r="F16" s="254"/>
      <c r="G16" s="254"/>
      <c r="H16" s="254"/>
      <c r="I16" s="254"/>
      <c r="J16" s="254"/>
      <c r="K16" s="254"/>
      <c r="L16" s="254"/>
      <c r="M16" s="254"/>
      <c r="N16" s="254"/>
      <c r="O16" s="254"/>
      <c r="P16" s="66"/>
      <c r="Q16" s="66"/>
      <c r="R16" s="66"/>
      <c r="S16" s="66"/>
      <c r="T16" s="66"/>
      <c r="U16" s="66"/>
      <c r="V16" s="66"/>
      <c r="W16" s="66"/>
      <c r="X16" s="66"/>
      <c r="Y16" s="66"/>
      <c r="Z16" s="66"/>
    </row>
    <row r="17" spans="1:113" s="2" customFormat="1" ht="15" customHeight="1">
      <c r="A17" s="255"/>
      <c r="B17" s="255"/>
      <c r="C17" s="255"/>
      <c r="D17" s="255"/>
      <c r="E17" s="255"/>
      <c r="F17" s="255"/>
      <c r="G17" s="255"/>
      <c r="H17" s="255"/>
      <c r="I17" s="255"/>
      <c r="J17" s="255"/>
      <c r="K17" s="255"/>
      <c r="L17" s="255"/>
      <c r="M17" s="255"/>
      <c r="N17" s="255"/>
      <c r="O17" s="255"/>
      <c r="P17" s="97"/>
      <c r="Q17" s="97"/>
      <c r="R17" s="97"/>
      <c r="S17" s="97"/>
      <c r="T17" s="97"/>
      <c r="U17" s="97"/>
      <c r="V17" s="97"/>
      <c r="W17" s="97"/>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7"/>
      <c r="Q19" s="97"/>
      <c r="R19" s="97"/>
      <c r="S19" s="97"/>
      <c r="T19" s="97"/>
      <c r="U19" s="97"/>
      <c r="V19" s="97"/>
      <c r="W19" s="97"/>
    </row>
    <row r="20" spans="1:113" s="2" customFormat="1" ht="51" customHeight="1">
      <c r="A20" s="281"/>
      <c r="B20" s="281"/>
      <c r="C20" s="281"/>
      <c r="D20" s="281"/>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55" zoomScaleNormal="100" zoomScaleSheetLayoutView="55" workbookViewId="0">
      <selection activeCell="E34" sqref="E34"/>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O_N_Кд_24_ЛК150_7168</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6" t="s">
        <v>342</v>
      </c>
      <c r="B19" s="286"/>
      <c r="C19" s="286"/>
      <c r="D19" s="286"/>
      <c r="E19" s="286"/>
      <c r="F19" s="286"/>
      <c r="G19" s="286"/>
      <c r="H19" s="286"/>
      <c r="I19" s="286"/>
      <c r="J19" s="286"/>
    </row>
    <row r="20" spans="1:10">
      <c r="A20" s="31"/>
      <c r="B20" s="31"/>
      <c r="C20" s="112"/>
      <c r="D20" s="112"/>
      <c r="E20" s="112"/>
      <c r="F20" s="112"/>
      <c r="G20" s="112"/>
      <c r="H20" s="112"/>
      <c r="I20" s="112"/>
      <c r="J20" s="112"/>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0" t="s">
        <v>136</v>
      </c>
      <c r="D23" s="40" t="s">
        <v>135</v>
      </c>
      <c r="E23" s="40" t="s">
        <v>136</v>
      </c>
      <c r="F23" s="40" t="s">
        <v>135</v>
      </c>
      <c r="G23" s="289"/>
      <c r="H23" s="293"/>
      <c r="I23" s="288"/>
      <c r="J23" s="290"/>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5" t="s">
        <v>407</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zoomScale="60" zoomScaleNormal="70" workbookViewId="0">
      <selection activeCell="AE56" sqref="AE56"/>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436</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39" t="str">
        <f>'1. паспорт местоположение'!A12:C12</f>
        <v>O_N_Кд_24_ЛК150_7168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88" t="s">
        <v>106</v>
      </c>
      <c r="B20" s="288" t="s">
        <v>105</v>
      </c>
      <c r="C20" s="288" t="s">
        <v>104</v>
      </c>
      <c r="D20" s="288"/>
      <c r="E20" s="294" t="s">
        <v>103</v>
      </c>
      <c r="F20" s="294"/>
      <c r="G20" s="288" t="s">
        <v>344</v>
      </c>
      <c r="H20" s="298" t="s">
        <v>337</v>
      </c>
      <c r="I20" s="298"/>
      <c r="J20" s="298"/>
      <c r="K20" s="298"/>
      <c r="L20" s="298" t="s">
        <v>338</v>
      </c>
      <c r="M20" s="298"/>
      <c r="N20" s="298"/>
      <c r="O20" s="298"/>
      <c r="P20" s="298" t="s">
        <v>339</v>
      </c>
      <c r="Q20" s="298"/>
      <c r="R20" s="298"/>
      <c r="S20" s="298"/>
      <c r="T20" s="298" t="s">
        <v>340</v>
      </c>
      <c r="U20" s="298"/>
      <c r="V20" s="298"/>
      <c r="W20" s="298"/>
      <c r="X20" s="298" t="s">
        <v>419</v>
      </c>
      <c r="Y20" s="298"/>
      <c r="Z20" s="298"/>
      <c r="AA20" s="298"/>
      <c r="AB20" s="305" t="s">
        <v>440</v>
      </c>
      <c r="AC20" s="306"/>
      <c r="AD20" s="306"/>
      <c r="AE20" s="307"/>
      <c r="AF20" s="304" t="s">
        <v>102</v>
      </c>
      <c r="AG20" s="304"/>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4"/>
      <c r="AG21" s="304"/>
    </row>
    <row r="22" spans="1:33" ht="89.25" customHeight="1">
      <c r="A22" s="288"/>
      <c r="B22" s="288"/>
      <c r="C22" s="215" t="s">
        <v>1</v>
      </c>
      <c r="D22" s="215" t="s">
        <v>99</v>
      </c>
      <c r="E22" s="213" t="s">
        <v>345</v>
      </c>
      <c r="F22" s="213"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7.9665729499999998</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6.5389942200000002</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0.63</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6.4000000000000001E-2</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8.2000000000000003E-2</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0.63</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6.4000000000000001E-2</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8.2000000000000003E-2</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0.63</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0.14600000000000002</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2"/>
      <c r="C68" s="302"/>
      <c r="D68" s="302"/>
      <c r="E68" s="302"/>
      <c r="F68" s="302"/>
      <c r="G68" s="302"/>
      <c r="H68" s="302"/>
      <c r="I68" s="302"/>
      <c r="J68" s="206"/>
      <c r="K68" s="206"/>
    </row>
    <row r="70" spans="1:117" ht="36.75" customHeight="1">
      <c r="B70" s="303"/>
      <c r="C70" s="303"/>
      <c r="D70" s="303"/>
      <c r="E70" s="303"/>
      <c r="F70" s="303"/>
      <c r="G70" s="303"/>
      <c r="H70" s="303"/>
      <c r="I70" s="303"/>
      <c r="J70" s="207"/>
      <c r="K70" s="207"/>
    </row>
    <row r="71" spans="1:117">
      <c r="B71" s="86"/>
      <c r="C71" s="86"/>
      <c r="D71" s="86"/>
      <c r="E71" s="86"/>
      <c r="F71" s="86"/>
      <c r="N71" s="102"/>
    </row>
    <row r="72" spans="1:117" ht="51" customHeight="1">
      <c r="B72" s="303"/>
      <c r="C72" s="303"/>
      <c r="D72" s="303"/>
      <c r="E72" s="303"/>
      <c r="F72" s="303"/>
      <c r="G72" s="303"/>
      <c r="H72" s="303"/>
      <c r="I72" s="303"/>
      <c r="J72" s="207"/>
      <c r="K72" s="207"/>
      <c r="N72" s="102"/>
    </row>
    <row r="73" spans="1:117" ht="32.25" customHeight="1">
      <c r="B73" s="302"/>
      <c r="C73" s="302"/>
      <c r="D73" s="302"/>
      <c r="E73" s="302"/>
      <c r="F73" s="302"/>
      <c r="G73" s="302"/>
      <c r="H73" s="302"/>
      <c r="I73" s="302"/>
      <c r="J73" s="206"/>
      <c r="K73" s="206"/>
    </row>
    <row r="74" spans="1:117" ht="51.75" customHeight="1">
      <c r="B74" s="303"/>
      <c r="C74" s="303"/>
      <c r="D74" s="303"/>
      <c r="E74" s="303"/>
      <c r="F74" s="303"/>
      <c r="G74" s="303"/>
      <c r="H74" s="303"/>
      <c r="I74" s="303"/>
      <c r="J74" s="207"/>
      <c r="K74" s="207"/>
    </row>
    <row r="75" spans="1:117" ht="21.75" customHeight="1">
      <c r="B75" s="301"/>
      <c r="C75" s="301"/>
      <c r="D75" s="301"/>
      <c r="E75" s="301"/>
      <c r="F75" s="301"/>
      <c r="G75" s="301"/>
      <c r="H75" s="301"/>
      <c r="I75" s="301"/>
      <c r="J75" s="205"/>
      <c r="K75" s="205"/>
      <c r="L75" s="86"/>
      <c r="M75" s="86"/>
    </row>
    <row r="76" spans="1:117" ht="23.25" customHeight="1">
      <c r="B76" s="86"/>
      <c r="C76" s="86"/>
      <c r="D76" s="86"/>
      <c r="E76" s="86"/>
      <c r="F76" s="86"/>
    </row>
    <row r="77" spans="1:117" ht="18.75" customHeight="1">
      <c r="B77" s="302"/>
      <c r="C77" s="302"/>
      <c r="D77" s="302"/>
      <c r="E77" s="302"/>
      <c r="F77" s="302"/>
      <c r="G77" s="302"/>
      <c r="H77" s="302"/>
      <c r="I77" s="302"/>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9" t="str">
        <f>'1. паспорт местоположение'!A12:C12</f>
        <v>O_N_Кд_24_ЛК150_7168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11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11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11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113">
      <c r="A21" s="310" t="s">
        <v>347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113" ht="15.75">
      <c r="A22" s="311" t="s">
        <v>348</v>
      </c>
      <c r="B22" s="314" t="s">
        <v>349</v>
      </c>
      <c r="C22" s="311" t="s">
        <v>350</v>
      </c>
      <c r="D22" s="311" t="s">
        <v>351</v>
      </c>
      <c r="E22" s="317" t="s">
        <v>352</v>
      </c>
      <c r="F22" s="318"/>
      <c r="G22" s="318"/>
      <c r="H22" s="318"/>
      <c r="I22" s="318"/>
      <c r="J22" s="318"/>
      <c r="K22" s="318"/>
      <c r="L22" s="319"/>
      <c r="M22" s="311" t="s">
        <v>353</v>
      </c>
      <c r="N22" s="311" t="s">
        <v>153</v>
      </c>
      <c r="O22" s="311" t="s">
        <v>354</v>
      </c>
      <c r="P22" s="321" t="s">
        <v>355</v>
      </c>
      <c r="Q22" s="321" t="s">
        <v>356</v>
      </c>
      <c r="R22" s="321" t="s">
        <v>357</v>
      </c>
      <c r="S22" s="321" t="s">
        <v>358</v>
      </c>
      <c r="T22" s="321"/>
      <c r="U22" s="324" t="s">
        <v>359</v>
      </c>
      <c r="V22" s="324" t="s">
        <v>360</v>
      </c>
      <c r="W22" s="321" t="s">
        <v>361</v>
      </c>
      <c r="X22" s="321" t="s">
        <v>362</v>
      </c>
      <c r="Y22" s="321" t="s">
        <v>363</v>
      </c>
      <c r="Z22" s="320" t="s">
        <v>364</v>
      </c>
      <c r="AA22" s="321" t="s">
        <v>365</v>
      </c>
      <c r="AB22" s="321" t="s">
        <v>366</v>
      </c>
      <c r="AC22" s="321" t="s">
        <v>367</v>
      </c>
      <c r="AD22" s="321" t="s">
        <v>368</v>
      </c>
      <c r="AE22" s="321" t="s">
        <v>369</v>
      </c>
      <c r="AF22" s="321" t="s">
        <v>370</v>
      </c>
      <c r="AG22" s="321"/>
      <c r="AH22" s="321"/>
      <c r="AI22" s="321"/>
      <c r="AJ22" s="321"/>
      <c r="AK22" s="321"/>
      <c r="AL22" s="321" t="s">
        <v>371</v>
      </c>
      <c r="AM22" s="321"/>
      <c r="AN22" s="321"/>
      <c r="AO22" s="321"/>
      <c r="AP22" s="321" t="s">
        <v>372</v>
      </c>
      <c r="AQ22" s="321"/>
      <c r="AR22" s="321" t="s">
        <v>373</v>
      </c>
      <c r="AS22" s="321" t="s">
        <v>374</v>
      </c>
      <c r="AT22" s="321" t="s">
        <v>375</v>
      </c>
      <c r="AU22" s="321" t="s">
        <v>376</v>
      </c>
      <c r="AV22" s="331" t="s">
        <v>377</v>
      </c>
    </row>
    <row r="23" spans="1:113" ht="15.75">
      <c r="A23" s="312"/>
      <c r="B23" s="315"/>
      <c r="C23" s="312"/>
      <c r="D23" s="312"/>
      <c r="E23" s="329" t="s">
        <v>378</v>
      </c>
      <c r="F23" s="327" t="s">
        <v>46</v>
      </c>
      <c r="G23" s="327" t="s">
        <v>45</v>
      </c>
      <c r="H23" s="327" t="s">
        <v>44</v>
      </c>
      <c r="I23" s="325" t="s">
        <v>379</v>
      </c>
      <c r="J23" s="325" t="s">
        <v>380</v>
      </c>
      <c r="K23" s="325" t="s">
        <v>381</v>
      </c>
      <c r="L23" s="327" t="s">
        <v>334</v>
      </c>
      <c r="M23" s="312"/>
      <c r="N23" s="312"/>
      <c r="O23" s="312"/>
      <c r="P23" s="321"/>
      <c r="Q23" s="321"/>
      <c r="R23" s="321"/>
      <c r="S23" s="322" t="s">
        <v>1</v>
      </c>
      <c r="T23" s="322" t="s">
        <v>382</v>
      </c>
      <c r="U23" s="324"/>
      <c r="V23" s="324"/>
      <c r="W23" s="321"/>
      <c r="X23" s="321"/>
      <c r="Y23" s="321"/>
      <c r="Z23" s="321"/>
      <c r="AA23" s="321"/>
      <c r="AB23" s="321"/>
      <c r="AC23" s="321"/>
      <c r="AD23" s="321"/>
      <c r="AE23" s="321"/>
      <c r="AF23" s="321" t="s">
        <v>383</v>
      </c>
      <c r="AG23" s="321"/>
      <c r="AH23" s="321" t="s">
        <v>384</v>
      </c>
      <c r="AI23" s="321"/>
      <c r="AJ23" s="311" t="s">
        <v>385</v>
      </c>
      <c r="AK23" s="311" t="s">
        <v>386</v>
      </c>
      <c r="AL23" s="311" t="s">
        <v>387</v>
      </c>
      <c r="AM23" s="311" t="s">
        <v>388</v>
      </c>
      <c r="AN23" s="311" t="s">
        <v>389</v>
      </c>
      <c r="AO23" s="311" t="s">
        <v>390</v>
      </c>
      <c r="AP23" s="311" t="s">
        <v>391</v>
      </c>
      <c r="AQ23" s="333" t="s">
        <v>382</v>
      </c>
      <c r="AR23" s="321"/>
      <c r="AS23" s="321"/>
      <c r="AT23" s="321"/>
      <c r="AU23" s="321"/>
      <c r="AV23" s="332"/>
    </row>
    <row r="24" spans="1:113" ht="47.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45" t="s">
        <v>392</v>
      </c>
      <c r="AG24" s="145" t="s">
        <v>393</v>
      </c>
      <c r="AH24" s="146" t="s">
        <v>1</v>
      </c>
      <c r="AI24" s="146" t="s">
        <v>382</v>
      </c>
      <c r="AJ24" s="313"/>
      <c r="AK24" s="313"/>
      <c r="AL24" s="313"/>
      <c r="AM24" s="313"/>
      <c r="AN24" s="313"/>
      <c r="AO24" s="313"/>
      <c r="AP24" s="313"/>
      <c r="AQ24" s="334"/>
      <c r="AR24" s="321"/>
      <c r="AS24" s="321"/>
      <c r="AT24" s="321"/>
      <c r="AU24" s="321"/>
      <c r="AV24" s="332"/>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198">
        <f>'5.2. Паспорт фин осв ввод'!AE39</f>
        <v>6.4000000000000001E-2</v>
      </c>
      <c r="J26" s="198" t="s">
        <v>285</v>
      </c>
      <c r="K26" s="198">
        <f>'5.2. Паспорт фин осв ввод'!AE41</f>
        <v>8.2000000000000003E-2</v>
      </c>
      <c r="L26" s="198" t="s">
        <v>285</v>
      </c>
      <c r="M26" s="150" t="s">
        <v>395</v>
      </c>
      <c r="N26" s="150" t="s">
        <v>435</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39"/>
      <c r="D5" s="39"/>
      <c r="E5" s="39"/>
      <c r="F5" s="39"/>
      <c r="G5" s="39"/>
    </row>
    <row r="6" spans="1:7" ht="18.75">
      <c r="A6" s="124"/>
      <c r="B6" s="124"/>
      <c r="C6" s="124"/>
      <c r="D6" s="124"/>
      <c r="E6" s="124"/>
      <c r="F6" s="124"/>
      <c r="G6" s="124"/>
    </row>
    <row r="7" spans="1:7" ht="18.75">
      <c r="A7" s="238" t="s">
        <v>6</v>
      </c>
      <c r="B7" s="238"/>
      <c r="C7" s="103"/>
      <c r="D7" s="103"/>
      <c r="E7" s="103"/>
      <c r="F7" s="103"/>
      <c r="G7" s="103"/>
    </row>
    <row r="8" spans="1:7" ht="18.75">
      <c r="A8" s="103"/>
      <c r="B8" s="103"/>
      <c r="C8" s="103"/>
      <c r="D8" s="103"/>
      <c r="E8" s="103"/>
      <c r="F8" s="103"/>
      <c r="G8" s="103"/>
    </row>
    <row r="9" spans="1:7">
      <c r="A9" s="279" t="str">
        <f>'1. паспорт местоположение'!A9:C9</f>
        <v>АО "Электросети Кубани" филиал "Краснодарэлектросеть"</v>
      </c>
      <c r="B9" s="279"/>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79" t="str">
        <f>'1. паспорт местоположение'!A12:C12</f>
        <v>O_N_Кд_24_ЛК150_7168</v>
      </c>
      <c r="B12" s="279"/>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3-38-24-1633 г. Краснодар</v>
      </c>
      <c r="B15" s="279"/>
      <c r="C15" s="131"/>
      <c r="D15" s="131"/>
      <c r="E15" s="131"/>
      <c r="F15" s="131"/>
      <c r="G15" s="131"/>
    </row>
    <row r="16" spans="1:7">
      <c r="A16" s="230" t="s">
        <v>3</v>
      </c>
      <c r="B16" s="230"/>
      <c r="C16" s="133"/>
      <c r="D16" s="133"/>
      <c r="E16" s="133"/>
      <c r="F16" s="133"/>
      <c r="G16" s="133"/>
    </row>
    <row r="17" spans="1:2">
      <c r="B17" s="47"/>
    </row>
    <row r="18" spans="1:2" ht="33.75" customHeight="1">
      <c r="A18" s="339" t="s">
        <v>398</v>
      </c>
      <c r="B18" s="339"/>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3-38-24-1633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7.9665729499999998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6" t="s">
        <v>285</v>
      </c>
    </row>
    <row r="74" spans="1:2">
      <c r="A74" s="55" t="s">
        <v>194</v>
      </c>
      <c r="B74" s="337"/>
    </row>
    <row r="75" spans="1:2">
      <c r="A75" s="55" t="s">
        <v>195</v>
      </c>
      <c r="B75" s="337"/>
    </row>
    <row r="76" spans="1:2">
      <c r="A76" s="55" t="s">
        <v>196</v>
      </c>
      <c r="B76" s="337"/>
    </row>
    <row r="77" spans="1:2">
      <c r="A77" s="55" t="s">
        <v>197</v>
      </c>
      <c r="B77" s="337"/>
    </row>
    <row r="78" spans="1:2" ht="16.5" thickBot="1">
      <c r="A78" s="61" t="s">
        <v>198</v>
      </c>
      <c r="B78" s="338"/>
    </row>
    <row r="79" spans="1:2">
      <c r="A79" s="184"/>
      <c r="B79" s="185"/>
    </row>
    <row r="80" spans="1:2" ht="18.75">
      <c r="A80" s="285" t="s">
        <v>407</v>
      </c>
      <c r="B80" s="28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2026-08-06T07:58:51Z</dcterms:modified>
</cp:coreProperties>
</file>